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<sst xmlns="http://schemas.openxmlformats.org/spreadsheetml/2006/main" count="39" uniqueCount="38">
  <si>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2019年城乡义务教育补助经费安排表</t>
  </si>
  <si>
    <t>序号</t>
  </si>
  <si>
    <t>乡镇</t>
  </si>
  <si>
    <t>合计</t>
  </si>
  <si>
    <t>义务教育生均公用经费</t>
  </si>
  <si>
    <t>寄宿生经费</t>
  </si>
  <si>
    <t>特教随班就读</t>
  </si>
  <si>
    <t>保安中心学校</t>
  </si>
  <si>
    <t>陈贵镇中心学校</t>
  </si>
  <si>
    <t>大箕铺镇中心学校</t>
  </si>
  <si>
    <t>还地桥镇中心学校</t>
  </si>
  <si>
    <t>金湖中心学校</t>
  </si>
  <si>
    <t>金牛镇中心学校</t>
  </si>
  <si>
    <t>金山店中心学校</t>
  </si>
  <si>
    <t>开发区中心学校</t>
  </si>
  <si>
    <t>灵乡中心学校</t>
  </si>
  <si>
    <t>刘仁八中心学校</t>
  </si>
  <si>
    <t>罗家桥中心学校</t>
  </si>
  <si>
    <t>茗山乡中心学校</t>
  </si>
  <si>
    <t>东风农场中心学校</t>
  </si>
  <si>
    <t>殷祖镇中心学校</t>
  </si>
  <si>
    <t>大冶市实验小学</t>
  </si>
  <si>
    <t>保康小学</t>
  </si>
  <si>
    <t>冶师附小教育集团</t>
  </si>
  <si>
    <t>滨湖学校</t>
  </si>
  <si>
    <t>大冶市新街小学</t>
  </si>
  <si>
    <t>大冶市育才小学</t>
  </si>
  <si>
    <t>大冶市北门小学</t>
  </si>
  <si>
    <t>实验二小</t>
  </si>
  <si>
    <t>尹家湖小学</t>
  </si>
  <si>
    <t>尹家湖中学</t>
  </si>
  <si>
    <t>东风路学校</t>
  </si>
  <si>
    <t>实验中学</t>
  </si>
  <si>
    <t>东岳中学</t>
  </si>
  <si>
    <t>实验二中</t>
  </si>
  <si>
    <t>铜绿山矿学校</t>
  </si>
  <si>
    <t>铜山口矿学校</t>
  </si>
  <si>
    <t>特教学校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</si>
</sst>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I19" sqref="I19"/>
    </sheetView>
  </sheetViews>
  <sheetFormatPr defaultColWidth="9" defaultRowHeight="13.5" outlineLevelCol="5"/>
  <cols>
    <col min="1" max="1" width="9" style="1"/>
    <col min="2" max="2" width="21.3416666666667" customWidth="1"/>
    <col min="3" max="3" width="11.9916666666667" customWidth="1"/>
    <col min="4" max="4" width="15.8" customWidth="1"/>
    <col min="5" max="5" width="11.125" customWidth="1"/>
    <col min="6" max="6" width="13.05" customWidth="1"/>
  </cols>
  <sheetData>
    <row r="1" ht="32" customHeight="1" spans="1:6">
      <c r="A1" s="2" t="s">
        <v>0</v>
      </c>
      <c r="B1" s="2"/>
      <c r="C1" s="2"/>
      <c r="D1" s="2"/>
      <c r="E1" s="2"/>
      <c r="F1" s="2"/>
    </row>
    <row r="2" ht="24" spans="1:6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</row>
    <row r="3" ht="18" customHeight="1" spans="1:6">
      <c r="A3" s="4" t="s">
        <v>3</v>
      </c>
      <c r="B3" s="4"/>
      <c r="C3" s="5">
        <f>SUM(C4:C34)</f>
        <v>6342.68</v>
      </c>
      <c r="D3" s="5">
        <f>SUM(D4:D34)</f>
        <v>6041.92</v>
      </c>
      <c r="E3" s="5">
        <f>SUM(E4:E34)</f>
        <v>180.76</v>
      </c>
      <c r="F3" s="5">
        <f>SUM(F4:F34)</f>
        <v>120</v>
      </c>
    </row>
    <row r="4" ht="18" customHeight="1" spans="1:6">
      <c r="A4" s="3">
        <v>1</v>
      </c>
      <c r="B4" s="6" t="s">
        <v>7</v>
      </c>
      <c r="C4" s="6">
        <f>D4+E4+F4</f>
        <v>349.24</v>
      </c>
      <c r="D4" s="6">
        <v>313.94</v>
      </c>
      <c r="E4" s="6">
        <v>20.9</v>
      </c>
      <c r="F4" s="6">
        <v>14.4</v>
      </c>
    </row>
    <row r="5" ht="18" customHeight="1" spans="1:6">
      <c r="A5" s="3">
        <v>2</v>
      </c>
      <c r="B5" s="6" t="s">
        <v>8</v>
      </c>
      <c r="C5" s="6">
        <f t="shared" ref="C5:C34" si="0">D5+E5+F5</f>
        <v>242.82</v>
      </c>
      <c r="D5" s="6">
        <v>221.48</v>
      </c>
      <c r="E5" s="6">
        <v>17.14</v>
      </c>
      <c r="F5" s="6">
        <v>4.2</v>
      </c>
    </row>
    <row r="6" ht="18" customHeight="1" spans="1:6">
      <c r="A6" s="3">
        <v>3</v>
      </c>
      <c r="B6" s="6" t="s">
        <v>9</v>
      </c>
      <c r="C6" s="6">
        <f t="shared" si="0"/>
        <v>274.7</v>
      </c>
      <c r="D6" s="6">
        <v>245.94</v>
      </c>
      <c r="E6" s="6">
        <v>20.36</v>
      </c>
      <c r="F6" s="6">
        <v>8.4</v>
      </c>
    </row>
    <row r="7" ht="18" customHeight="1" spans="1:6">
      <c r="A7" s="3">
        <v>4</v>
      </c>
      <c r="B7" s="6" t="s">
        <v>10</v>
      </c>
      <c r="C7" s="6">
        <f t="shared" si="0"/>
        <v>553.19</v>
      </c>
      <c r="D7" s="6">
        <v>497.33</v>
      </c>
      <c r="E7" s="6">
        <v>40.26</v>
      </c>
      <c r="F7" s="6">
        <v>15.6</v>
      </c>
    </row>
    <row r="8" ht="18" customHeight="1" spans="1:6">
      <c r="A8" s="3">
        <v>5</v>
      </c>
      <c r="B8" s="6" t="s">
        <v>11</v>
      </c>
      <c r="C8" s="6">
        <f t="shared" si="0"/>
        <v>286.84</v>
      </c>
      <c r="D8" s="6">
        <v>260.56</v>
      </c>
      <c r="E8" s="6">
        <v>12.48</v>
      </c>
      <c r="F8" s="6">
        <v>13.8</v>
      </c>
    </row>
    <row r="9" ht="18" customHeight="1" spans="1:6">
      <c r="A9" s="3">
        <v>6</v>
      </c>
      <c r="B9" s="6" t="s">
        <v>12</v>
      </c>
      <c r="C9" s="6">
        <f t="shared" si="0"/>
        <v>433.44</v>
      </c>
      <c r="D9" s="6">
        <v>414.68</v>
      </c>
      <c r="E9" s="6">
        <v>6.16</v>
      </c>
      <c r="F9" s="6">
        <v>12.6</v>
      </c>
    </row>
    <row r="10" ht="18" customHeight="1" spans="1:6">
      <c r="A10" s="3">
        <v>7</v>
      </c>
      <c r="B10" s="6" t="s">
        <v>13</v>
      </c>
      <c r="C10" s="6">
        <f t="shared" si="0"/>
        <v>294.32</v>
      </c>
      <c r="D10" s="6">
        <v>280.48</v>
      </c>
      <c r="E10" s="6">
        <v>8.44</v>
      </c>
      <c r="F10" s="6">
        <v>5.4</v>
      </c>
    </row>
    <row r="11" ht="18" customHeight="1" spans="1:6">
      <c r="A11" s="3">
        <v>8</v>
      </c>
      <c r="B11" s="6" t="s">
        <v>14</v>
      </c>
      <c r="C11" s="6">
        <f t="shared" si="0"/>
        <v>122.76</v>
      </c>
      <c r="D11" s="6">
        <v>122.76</v>
      </c>
      <c r="E11" s="6"/>
      <c r="F11" s="6"/>
    </row>
    <row r="12" ht="18" customHeight="1" spans="1:6">
      <c r="A12" s="3">
        <v>9</v>
      </c>
      <c r="B12" s="6" t="s">
        <v>15</v>
      </c>
      <c r="C12" s="6">
        <f t="shared" si="0"/>
        <v>328.46</v>
      </c>
      <c r="D12" s="6">
        <v>304.86</v>
      </c>
      <c r="E12" s="6">
        <v>7.4</v>
      </c>
      <c r="F12" s="6">
        <v>16.2</v>
      </c>
    </row>
    <row r="13" ht="18" customHeight="1" spans="1:6">
      <c r="A13" s="3">
        <v>10</v>
      </c>
      <c r="B13" s="6" t="s">
        <v>16</v>
      </c>
      <c r="C13" s="6">
        <f t="shared" si="0"/>
        <v>235.9</v>
      </c>
      <c r="D13" s="6">
        <v>226.88</v>
      </c>
      <c r="E13" s="6">
        <v>6.62</v>
      </c>
      <c r="F13" s="6">
        <v>2.4</v>
      </c>
    </row>
    <row r="14" ht="18" customHeight="1" spans="1:6">
      <c r="A14" s="3">
        <v>11</v>
      </c>
      <c r="B14" s="6" t="s">
        <v>17</v>
      </c>
      <c r="C14" s="6">
        <f t="shared" si="0"/>
        <v>183.98</v>
      </c>
      <c r="D14" s="6">
        <v>173.7</v>
      </c>
      <c r="E14" s="6">
        <v>3.08</v>
      </c>
      <c r="F14" s="6">
        <v>7.2</v>
      </c>
    </row>
    <row r="15" ht="18" customHeight="1" spans="1:6">
      <c r="A15" s="3">
        <v>12</v>
      </c>
      <c r="B15" s="6" t="s">
        <v>18</v>
      </c>
      <c r="C15" s="6">
        <f t="shared" si="0"/>
        <v>246.08</v>
      </c>
      <c r="D15" s="6">
        <v>231.48</v>
      </c>
      <c r="E15" s="6">
        <v>13.4</v>
      </c>
      <c r="F15" s="6">
        <v>1.2</v>
      </c>
    </row>
    <row r="16" ht="18" customHeight="1" spans="1:6">
      <c r="A16" s="3">
        <v>13</v>
      </c>
      <c r="B16" s="6" t="s">
        <v>19</v>
      </c>
      <c r="C16" s="6">
        <f t="shared" si="0"/>
        <v>9.18</v>
      </c>
      <c r="D16" s="6">
        <v>9.18</v>
      </c>
      <c r="E16" s="6"/>
      <c r="F16" s="6"/>
    </row>
    <row r="17" ht="18" customHeight="1" spans="1:6">
      <c r="A17" s="3">
        <v>14</v>
      </c>
      <c r="B17" s="6" t="s">
        <v>20</v>
      </c>
      <c r="C17" s="6">
        <f t="shared" si="0"/>
        <v>274.88</v>
      </c>
      <c r="D17" s="6">
        <v>250.32</v>
      </c>
      <c r="E17" s="6">
        <v>20.36</v>
      </c>
      <c r="F17" s="6">
        <v>4.2</v>
      </c>
    </row>
    <row r="18" ht="18" customHeight="1" spans="1:6">
      <c r="A18" s="3">
        <v>15</v>
      </c>
      <c r="B18" s="6" t="s">
        <v>21</v>
      </c>
      <c r="C18" s="6">
        <f t="shared" si="0"/>
        <v>261.9</v>
      </c>
      <c r="D18" s="6">
        <v>261.9</v>
      </c>
      <c r="E18" s="6"/>
      <c r="F18" s="6"/>
    </row>
    <row r="19" ht="18" customHeight="1" spans="1:6">
      <c r="A19" s="3">
        <v>16</v>
      </c>
      <c r="B19" s="6" t="s">
        <v>22</v>
      </c>
      <c r="C19" s="6">
        <f t="shared" si="0"/>
        <v>74.1</v>
      </c>
      <c r="D19" s="6">
        <v>74.1</v>
      </c>
      <c r="E19" s="6"/>
      <c r="F19" s="6"/>
    </row>
    <row r="20" ht="18" customHeight="1" spans="1:6">
      <c r="A20" s="3">
        <v>17</v>
      </c>
      <c r="B20" s="6" t="s">
        <v>23</v>
      </c>
      <c r="C20" s="6">
        <f t="shared" si="0"/>
        <v>304.08</v>
      </c>
      <c r="D20" s="6">
        <v>304.08</v>
      </c>
      <c r="E20" s="6"/>
      <c r="F20" s="6"/>
    </row>
    <row r="21" ht="18" customHeight="1" spans="1:6">
      <c r="A21" s="3">
        <v>18</v>
      </c>
      <c r="B21" s="6" t="s">
        <v>24</v>
      </c>
      <c r="C21" s="6">
        <f t="shared" si="0"/>
        <v>244.14</v>
      </c>
      <c r="D21" s="6">
        <v>244.14</v>
      </c>
      <c r="E21" s="6"/>
      <c r="F21" s="6"/>
    </row>
    <row r="22" ht="18" customHeight="1" spans="1:6">
      <c r="A22" s="3">
        <v>19</v>
      </c>
      <c r="B22" s="6" t="s">
        <v>25</v>
      </c>
      <c r="C22" s="6">
        <f t="shared" si="0"/>
        <v>193.44</v>
      </c>
      <c r="D22" s="6">
        <v>193.44</v>
      </c>
      <c r="E22" s="6"/>
      <c r="F22" s="6"/>
    </row>
    <row r="23" ht="18" customHeight="1" spans="1:6">
      <c r="A23" s="3">
        <v>20</v>
      </c>
      <c r="B23" s="7" t="s">
        <v>26</v>
      </c>
      <c r="C23" s="6">
        <f t="shared" si="0"/>
        <v>89.04</v>
      </c>
      <c r="D23" s="8">
        <v>89.04</v>
      </c>
      <c r="E23" s="8"/>
      <c r="F23" s="8"/>
    </row>
    <row r="24" ht="18" customHeight="1" spans="1:6">
      <c r="A24" s="3">
        <v>21</v>
      </c>
      <c r="B24" s="6" t="s">
        <v>27</v>
      </c>
      <c r="C24" s="6">
        <f t="shared" si="0"/>
        <v>136.2</v>
      </c>
      <c r="D24" s="6">
        <v>132.6</v>
      </c>
      <c r="E24" s="6"/>
      <c r="F24" s="6">
        <v>3.6</v>
      </c>
    </row>
    <row r="25" ht="18" customHeight="1" spans="1:6">
      <c r="A25" s="3">
        <v>22</v>
      </c>
      <c r="B25" s="6" t="s">
        <v>28</v>
      </c>
      <c r="C25" s="6">
        <f t="shared" si="0"/>
        <v>111.12</v>
      </c>
      <c r="D25" s="6">
        <v>111.12</v>
      </c>
      <c r="E25" s="6"/>
      <c r="F25" s="6"/>
    </row>
    <row r="26" ht="18" customHeight="1" spans="1:6">
      <c r="A26" s="3">
        <v>23</v>
      </c>
      <c r="B26" s="6" t="s">
        <v>29</v>
      </c>
      <c r="C26" s="6">
        <f t="shared" si="0"/>
        <v>77.58</v>
      </c>
      <c r="D26" s="6">
        <v>75.78</v>
      </c>
      <c r="E26" s="6"/>
      <c r="F26" s="6">
        <v>1.8</v>
      </c>
    </row>
    <row r="27" ht="18" customHeight="1" spans="1:6">
      <c r="A27" s="3">
        <v>24</v>
      </c>
      <c r="B27" s="6" t="s">
        <v>30</v>
      </c>
      <c r="C27" s="6">
        <f t="shared" si="0"/>
        <v>22.91</v>
      </c>
      <c r="D27" s="6">
        <v>22.91</v>
      </c>
      <c r="E27" s="6"/>
      <c r="F27" s="6"/>
    </row>
    <row r="28" ht="18" customHeight="1" spans="1:6">
      <c r="A28" s="3">
        <v>25</v>
      </c>
      <c r="B28" s="6" t="s">
        <v>31</v>
      </c>
      <c r="C28" s="6">
        <f t="shared" si="0"/>
        <v>103.56</v>
      </c>
      <c r="D28" s="6">
        <v>101.16</v>
      </c>
      <c r="E28" s="6"/>
      <c r="F28" s="6">
        <v>2.4</v>
      </c>
    </row>
    <row r="29" ht="18" customHeight="1" spans="1:6">
      <c r="A29" s="3">
        <v>26</v>
      </c>
      <c r="B29" s="6" t="s">
        <v>32</v>
      </c>
      <c r="C29" s="6">
        <f t="shared" si="0"/>
        <v>460.88</v>
      </c>
      <c r="D29" s="6">
        <v>460.88</v>
      </c>
      <c r="E29" s="6"/>
      <c r="F29" s="6"/>
    </row>
    <row r="30" ht="18" customHeight="1" spans="1:6">
      <c r="A30" s="3">
        <v>27</v>
      </c>
      <c r="B30" s="6" t="s">
        <v>33</v>
      </c>
      <c r="C30" s="6">
        <f t="shared" si="0"/>
        <v>241.24</v>
      </c>
      <c r="D30" s="6">
        <v>234.64</v>
      </c>
      <c r="E30" s="6"/>
      <c r="F30" s="6">
        <v>6.6</v>
      </c>
    </row>
    <row r="31" ht="18" customHeight="1" spans="1:6">
      <c r="A31" s="3">
        <v>28</v>
      </c>
      <c r="B31" s="6" t="s">
        <v>34</v>
      </c>
      <c r="C31" s="6">
        <f t="shared" si="0"/>
        <v>95</v>
      </c>
      <c r="D31" s="6">
        <v>91.6</v>
      </c>
      <c r="E31" s="6">
        <v>3.4</v>
      </c>
      <c r="F31" s="6"/>
    </row>
    <row r="32" ht="18" customHeight="1" spans="1:6">
      <c r="A32" s="3">
        <v>29</v>
      </c>
      <c r="B32" s="6" t="s">
        <v>35</v>
      </c>
      <c r="C32" s="6">
        <f t="shared" si="0"/>
        <v>21.94</v>
      </c>
      <c r="D32" s="6">
        <v>21.94</v>
      </c>
      <c r="E32" s="6"/>
      <c r="F32" s="6"/>
    </row>
    <row r="33" ht="18" customHeight="1" spans="1:6">
      <c r="A33" s="3">
        <v>30</v>
      </c>
      <c r="B33" s="6" t="s">
        <v>36</v>
      </c>
      <c r="C33" s="6">
        <f t="shared" si="0"/>
        <v>10.8</v>
      </c>
      <c r="D33" s="6">
        <v>10.8</v>
      </c>
      <c r="E33" s="6"/>
      <c r="F33" s="6"/>
    </row>
    <row r="34" ht="18" customHeight="1" spans="1:6">
      <c r="A34" s="3">
        <v>31</v>
      </c>
      <c r="B34" s="6" t="s">
        <v>37</v>
      </c>
      <c r="C34" s="6">
        <f t="shared" si="0"/>
        <v>58.96</v>
      </c>
      <c r="D34" s="6">
        <v>58.2</v>
      </c>
      <c r="E34" s="6">
        <v>0.76</v>
      </c>
      <c r="F34" s="6"/>
    </row>
  </sheetData>
  <mergeCells count="2">
    <mergeCell ref="A1:F1"/>
    <mergeCell ref="A3:B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2020-01-08T02:02:00Z</dcterms:created>
  <dcterms:modified xsi:type="dcterms:W3CDTF">2020-01-12T10:06:12Z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